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eas User\Desktop\Cost Per Student Sheets\"/>
    </mc:Choice>
  </mc:AlternateContent>
  <bookViews>
    <workbookView xWindow="0" yWindow="0" windowWidth="20136" windowHeight="7956"/>
  </bookViews>
  <sheets>
    <sheet name="Cost per Student" sheetId="2"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J42" i="2" l="1"/>
  <c r="J43" i="2"/>
  <c r="J45" i="2"/>
  <c r="K42" i="2"/>
  <c r="K43" i="2"/>
  <c r="K45" i="2"/>
  <c r="J37" i="2"/>
  <c r="J38" i="2"/>
  <c r="J40" i="2"/>
  <c r="K37" i="2"/>
  <c r="K38" i="2"/>
  <c r="K40" i="2"/>
  <c r="J15" i="2"/>
  <c r="J16" i="2"/>
  <c r="J17" i="2"/>
  <c r="J18" i="2"/>
  <c r="J19" i="2"/>
  <c r="J20" i="2"/>
  <c r="J21" i="2"/>
  <c r="J23" i="2"/>
  <c r="J24" i="2"/>
  <c r="J25" i="2"/>
  <c r="J26" i="2"/>
  <c r="J27" i="2"/>
  <c r="J28" i="2"/>
  <c r="J29" i="2"/>
  <c r="J30" i="2"/>
  <c r="J31" i="2"/>
  <c r="J32" i="2"/>
  <c r="J33" i="2"/>
  <c r="J35" i="2"/>
  <c r="K15" i="2"/>
  <c r="K16" i="2"/>
  <c r="K17" i="2"/>
  <c r="K18" i="2"/>
  <c r="K19" i="2"/>
  <c r="K20" i="2"/>
  <c r="K21" i="2"/>
  <c r="K23" i="2"/>
  <c r="K24" i="2"/>
  <c r="K25" i="2"/>
  <c r="K26" i="2"/>
  <c r="K27" i="2"/>
  <c r="K28" i="2"/>
  <c r="K29" i="2"/>
  <c r="K30" i="2"/>
  <c r="K31" i="2"/>
  <c r="K32" i="2"/>
  <c r="K33" i="2"/>
  <c r="K35" i="2"/>
  <c r="F5" i="2"/>
  <c r="H15" i="2"/>
  <c r="F6" i="2"/>
  <c r="H31" i="2"/>
  <c r="H30" i="2"/>
  <c r="H28" i="2"/>
  <c r="H38" i="2"/>
  <c r="H37" i="2"/>
  <c r="H43" i="2"/>
  <c r="H21" i="2"/>
  <c r="H20" i="2"/>
  <c r="H24" i="2"/>
  <c r="H16" i="2"/>
  <c r="H26" i="2"/>
  <c r="H25" i="2"/>
  <c r="H29" i="2"/>
  <c r="H33" i="2"/>
  <c r="H18" i="2"/>
  <c r="H32" i="2"/>
  <c r="H27" i="2"/>
  <c r="H23" i="2"/>
  <c r="H17" i="2"/>
  <c r="H19" i="2"/>
  <c r="H42" i="2"/>
</calcChain>
</file>

<file path=xl/sharedStrings.xml><?xml version="1.0" encoding="utf-8"?>
<sst xmlns="http://schemas.openxmlformats.org/spreadsheetml/2006/main" count="77" uniqueCount="53">
  <si>
    <t xml:space="preserve">Scissors </t>
  </si>
  <si>
    <t>Sharpie Permanent Markers, Fine Point, Black, 12-Pack</t>
  </si>
  <si>
    <t>Cardboard (Lots of Cardboard)</t>
  </si>
  <si>
    <t>Consumable</t>
  </si>
  <si>
    <t>Unit Price ($)</t>
  </si>
  <si>
    <t>Quantity Price ($)</t>
  </si>
  <si>
    <t>Cost per Student ($)</t>
  </si>
  <si>
    <t># Units Needed</t>
  </si>
  <si>
    <t>Total Quantity</t>
  </si>
  <si>
    <t>Size of Unit</t>
  </si>
  <si>
    <t>Cost per Student Analysis</t>
  </si>
  <si>
    <t>Class size:</t>
  </si>
  <si>
    <t>EQUIPMENT (optional)</t>
  </si>
  <si>
    <t>Coffee sticks (x1 box)</t>
  </si>
  <si>
    <t>Singer Pearlized Head Straight Pins</t>
  </si>
  <si>
    <t>Clear Packing Tape</t>
  </si>
  <si>
    <t>Cups</t>
  </si>
  <si>
    <t>Box cutter/ X-acto</t>
  </si>
  <si>
    <t>Paste glue</t>
  </si>
  <si>
    <t>Glue gun (One per team)</t>
  </si>
  <si>
    <t>Glue sticks (For glue gun)</t>
  </si>
  <si>
    <t>Syringe for pressurizing actuator *A bike pump or any other air source will work as well</t>
  </si>
  <si>
    <t xml:space="preserve">Lightweight Aluminum Ruler, 12"/30 cm Length </t>
  </si>
  <si>
    <t>Total Moulding Cost ($):</t>
  </si>
  <si>
    <t>Total Equipment Cost ($):</t>
  </si>
  <si>
    <t>HYGIENE SUPPLIES</t>
  </si>
  <si>
    <t>Latex gloves</t>
  </si>
  <si>
    <t xml:space="preserve">Plastic Table clothes (One per table) </t>
  </si>
  <si>
    <t>Total Hygiene Cost ($):</t>
  </si>
  <si>
    <t>Hygiene Cost per Student ($):</t>
  </si>
  <si>
    <t>Moulding Cost per Student ($):</t>
  </si>
  <si>
    <t>Total Necessary Cost ($):</t>
  </si>
  <si>
    <t xml:space="preserve">Total Necessary Cost/Student ($): </t>
  </si>
  <si>
    <t>Unit</t>
  </si>
  <si>
    <t>ft</t>
  </si>
  <si>
    <t>lb</t>
  </si>
  <si>
    <t>yd²</t>
  </si>
  <si>
    <t>Mass scale</t>
  </si>
  <si>
    <t>Ecoflex 00-30 Trial Kit (.035 lb needed per student)</t>
  </si>
  <si>
    <r>
      <rPr>
        <sz val="12"/>
        <rFont val="Calibri"/>
        <family val="2"/>
      </rPr>
      <t>Extension</t>
    </r>
    <r>
      <rPr>
        <b/>
        <sz val="12"/>
        <rFont val="Calibri"/>
        <family val="2"/>
      </rPr>
      <t xml:space="preserve"> </t>
    </r>
    <r>
      <rPr>
        <sz val="12"/>
        <rFont val="Calibri"/>
        <family val="2"/>
      </rPr>
      <t>chord  (Power for the glue guns)</t>
    </r>
  </si>
  <si>
    <t>ELASTOMERS &amp; MOLDING</t>
  </si>
  <si>
    <t>Lab oven</t>
  </si>
  <si>
    <t>Supplier</t>
  </si>
  <si>
    <t>Equipment Cost per Student ($):</t>
  </si>
  <si>
    <t>Amazon.com</t>
  </si>
  <si>
    <t>From Recycling or McMaster Carr</t>
  </si>
  <si>
    <t>Acetate (Grafix Clear .003 Dura-Lar Film, 9"x12", 25 Sheets) (5"x5" per student)</t>
  </si>
  <si>
    <t>Crack-Resistant Polyethylene Tubing, 1/16" ID, 1/8" OD, 1/32" Wall Thickness, White (x25 feet) (1 ft per student)</t>
  </si>
  <si>
    <t>McMaster Carr</t>
  </si>
  <si>
    <t>Smooth-On</t>
  </si>
  <si>
    <t>High-Temperature Silicone Rubber Tubing, Soft, 1/8" ID, 1/4" OD, Semi-Clear Blue (x10 feet) (2" per student)</t>
  </si>
  <si>
    <t>Muslin Fabric (5"x5" per student)</t>
  </si>
  <si>
    <t>Global Industrial</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</si>
</sst>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2"/>
      <color theme="1"/>
      <name val="Calibri"/>
      <family val="2"/>
      <scheme val="minor"/>
    </font>
    <font>
      <sz val="12"/>
      <color theme="1"/>
      <name val="Calibri"/>
      <family val="2"/>
      <scheme val="minor"/>
    </font>
    <font>
      <b/>
      <sz val="11"/>
      <color rgb="FF3F3F3F"/>
      <name val="Calibri"/>
      <family val="2"/>
      <scheme val="minor"/>
    </font>
    <font>
      <sz val="12"/>
      <color theme="1"/>
      <name val="Calibri"/>
      <family val="2"/>
    </font>
    <font>
      <sz val="12"/>
      <color rgb="FF000000"/>
      <name val="Calibri"/>
      <family val="2"/>
    </font>
    <font>
      <b/>
      <sz val="12"/>
      <color theme="1"/>
      <name val="Calibri"/>
      <family val="2"/>
    </font>
    <font>
      <b/>
      <sz val="12"/>
      <color rgb="FF000000"/>
      <name val="Calibri"/>
      <family val="2"/>
    </font>
    <font>
      <b/>
      <u/>
      <sz val="16"/>
      <color theme="1"/>
      <name val="Calibri"/>
      <family val="2"/>
    </font>
    <font>
      <u/>
      <sz val="11"/>
      <color theme="10"/>
      <name val="Calibri"/>
      <family val="2"/>
      <scheme val="minor"/>
    </font>
    <font>
      <u/>
      <sz val="11"/>
      <color theme="11"/>
      <name val="Calibri"/>
      <family val="2"/>
      <scheme val="minor"/>
    </font>
    <font>
      <b/>
      <sz val="12"/>
      <color rgb="FF000000"/>
      <name val="Calibri"/>
      <family val="2"/>
      <scheme val="minor"/>
    </font>
    <font>
      <sz val="12"/>
      <name val="Calibri"/>
      <family val="2"/>
      <scheme val="minor"/>
    </font>
    <font>
      <sz val="12"/>
      <color rgb="FF000000"/>
      <name val="Calibri"/>
      <family val="2"/>
      <scheme val="minor"/>
    </font>
    <font>
      <b/>
      <sz val="12"/>
      <name val="Calibri"/>
      <family val="2"/>
    </font>
    <font>
      <sz val="12"/>
      <name val="Calibri"/>
      <family val="2"/>
    </font>
  </fonts>
  <fills count="13">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D9E1F2"/>
        <bgColor indexed="64"/>
      </patternFill>
    </fill>
    <fill>
      <patternFill patternType="solid">
        <fgColor theme="2" tint="-9.9978637043366805E-2"/>
        <bgColor indexed="64"/>
      </patternFill>
    </fill>
    <fill>
      <patternFill patternType="solid">
        <fgColor rgb="FFE2EFDA"/>
        <bgColor indexed="64"/>
      </patternFill>
    </fill>
    <fill>
      <patternFill patternType="solid">
        <fgColor theme="7" tint="0.79998168889431442"/>
        <bgColor indexed="64"/>
      </patternFill>
    </fill>
    <fill>
      <patternFill patternType="solid">
        <fgColor rgb="FFFFF2CC"/>
        <bgColor indexed="64"/>
      </patternFill>
    </fill>
    <fill>
      <patternFill patternType="solid">
        <fgColor rgb="FFD9E1F2"/>
        <bgColor rgb="FF000000"/>
      </patternFill>
    </fill>
    <fill>
      <patternFill patternType="solid">
        <fgColor rgb="FFD0CECE"/>
        <bgColor rgb="FF000000"/>
      </patternFill>
    </fill>
  </fills>
  <borders count="2">
    <border>
      <left/>
      <right/>
      <top/>
      <bottom/>
      <diagonal/>
    </border>
    <border>
      <left style="thin">
        <color rgb="FF3F3F3F"/>
      </left>
      <right style="thin">
        <color rgb="FF3F3F3F"/>
      </right>
      <top style="thin">
        <color rgb="FF3F3F3F"/>
      </top>
      <bottom style="thin">
        <color rgb="FF3F3F3F"/>
      </bottom>
      <diagonal/>
    </border>
  </borders>
  <cellStyleXfs count="38">
    <xf numFmtId="0" fontId="0" fillId="0" borderId="0"/>
    <xf numFmtId="0" fontId="3" fillId="2" borderId="1" applyNumberFormat="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44">
    <xf numFmtId="0" fontId="0" fillId="0" borderId="0" xfId="0"/>
    <xf numFmtId="0" fontId="4" fillId="0" borderId="0" xfId="0" applyFont="1"/>
    <xf numFmtId="0" fontId="5" fillId="0" borderId="0" xfId="0" applyFont="1"/>
    <xf numFmtId="0" fontId="6" fillId="0" borderId="0" xfId="0" applyFont="1"/>
    <xf numFmtId="0" fontId="6" fillId="3" borderId="0" xfId="0" applyFont="1" applyFill="1"/>
    <xf numFmtId="0" fontId="4" fillId="3" borderId="0" xfId="0" applyFont="1" applyFill="1"/>
    <xf numFmtId="0" fontId="4" fillId="7" borderId="0" xfId="0" applyFont="1" applyFill="1" applyAlignment="1">
      <alignment vertical="top"/>
    </xf>
    <xf numFmtId="0" fontId="6" fillId="7" borderId="0" xfId="0" applyFont="1" applyFill="1" applyAlignment="1">
      <alignment vertical="top"/>
    </xf>
    <xf numFmtId="0" fontId="4" fillId="4" borderId="0" xfId="0" applyFont="1" applyFill="1" applyBorder="1" applyAlignment="1">
      <alignment wrapText="1"/>
    </xf>
    <xf numFmtId="0" fontId="4" fillId="0" borderId="0" xfId="0" applyFont="1" applyAlignment="1">
      <alignment vertical="top"/>
    </xf>
    <xf numFmtId="0" fontId="4" fillId="4" borderId="0" xfId="0" applyFont="1" applyFill="1" applyBorder="1" applyAlignment="1">
      <alignment horizontal="left" wrapText="1"/>
    </xf>
    <xf numFmtId="0" fontId="4" fillId="3" borderId="0" xfId="0" applyFont="1" applyFill="1" applyAlignment="1">
      <alignment vertical="top"/>
    </xf>
    <xf numFmtId="0" fontId="4" fillId="0" borderId="0" xfId="0" applyFont="1" applyFill="1" applyAlignment="1">
      <alignment vertical="top"/>
    </xf>
    <xf numFmtId="0" fontId="6" fillId="0" borderId="0" xfId="0" applyFont="1" applyFill="1" applyAlignment="1">
      <alignment vertical="top"/>
    </xf>
    <xf numFmtId="0" fontId="4" fillId="0" borderId="0" xfId="0" applyFont="1" applyFill="1"/>
    <xf numFmtId="0" fontId="5" fillId="3" borderId="0" xfId="0" applyFont="1" applyFill="1"/>
    <xf numFmtId="0" fontId="6" fillId="10" borderId="0" xfId="0" applyFont="1" applyFill="1"/>
    <xf numFmtId="0" fontId="4" fillId="10" borderId="0" xfId="0" applyFont="1" applyFill="1"/>
    <xf numFmtId="0" fontId="4" fillId="10" borderId="0" xfId="0" applyFont="1" applyFill="1" applyAlignment="1">
      <alignment vertical="top"/>
    </xf>
    <xf numFmtId="0" fontId="5" fillId="10" borderId="0" xfId="0" applyFont="1" applyFill="1"/>
    <xf numFmtId="0" fontId="4" fillId="10" borderId="0" xfId="0" applyFont="1" applyFill="1" applyBorder="1" applyAlignment="1">
      <alignment horizontal="left" wrapText="1"/>
    </xf>
    <xf numFmtId="0" fontId="5" fillId="0" borderId="0" xfId="0" applyFont="1" applyFill="1"/>
    <xf numFmtId="0" fontId="4" fillId="9" borderId="0" xfId="0" applyFont="1" applyFill="1" applyBorder="1" applyAlignment="1">
      <alignment horizontal="left" wrapText="1"/>
    </xf>
    <xf numFmtId="0" fontId="6" fillId="3" borderId="0" xfId="0" applyFont="1" applyFill="1" applyAlignment="1">
      <alignment vertical="top"/>
    </xf>
    <xf numFmtId="0" fontId="7" fillId="3" borderId="0" xfId="0" applyFont="1" applyFill="1"/>
    <xf numFmtId="0" fontId="6" fillId="8" borderId="0" xfId="0" applyFont="1" applyFill="1"/>
    <xf numFmtId="0" fontId="4" fillId="8" borderId="0" xfId="0" applyFont="1" applyFill="1" applyAlignment="1">
      <alignment vertical="top"/>
    </xf>
    <xf numFmtId="0" fontId="4" fillId="5" borderId="0" xfId="0" applyFont="1" applyFill="1" applyBorder="1" applyAlignment="1">
      <alignment horizontal="left" wrapText="1"/>
    </xf>
    <xf numFmtId="0" fontId="8" fillId="0" borderId="0" xfId="0" applyFont="1"/>
    <xf numFmtId="0" fontId="2" fillId="0" borderId="0" xfId="0" applyFont="1" applyAlignment="1">
      <alignment vertical="top"/>
    </xf>
    <xf numFmtId="0" fontId="11" fillId="11" borderId="0" xfId="0" applyFont="1" applyFill="1" applyAlignment="1">
      <alignment vertical="top"/>
    </xf>
    <xf numFmtId="0" fontId="11" fillId="12" borderId="0" xfId="0" applyFont="1" applyFill="1" applyAlignment="1">
      <alignment vertical="top"/>
    </xf>
    <xf numFmtId="0" fontId="1" fillId="0" borderId="0" xfId="0" applyFont="1" applyAlignment="1">
      <alignment vertical="top"/>
    </xf>
    <xf numFmtId="0" fontId="2" fillId="0" borderId="0" xfId="0" applyFont="1" applyFill="1" applyAlignment="1">
      <alignment vertical="top"/>
    </xf>
    <xf numFmtId="0" fontId="12" fillId="0" borderId="0" xfId="0" applyFont="1"/>
    <xf numFmtId="0" fontId="13" fillId="0" borderId="0" xfId="0" applyFont="1"/>
    <xf numFmtId="0" fontId="13" fillId="0" borderId="0" xfId="0" applyFont="1" applyAlignment="1">
      <alignment vertical="top"/>
    </xf>
    <xf numFmtId="0" fontId="4" fillId="6" borderId="0" xfId="0" applyFont="1" applyFill="1" applyBorder="1" applyAlignment="1">
      <alignment horizontal="left" wrapText="1"/>
    </xf>
    <xf numFmtId="0" fontId="13" fillId="11" borderId="0" xfId="0" applyFont="1" applyFill="1" applyAlignment="1">
      <alignment horizontal="left" wrapText="1"/>
    </xf>
    <xf numFmtId="0" fontId="4" fillId="6" borderId="0" xfId="0" applyFont="1" applyFill="1" applyBorder="1" applyAlignment="1">
      <alignment wrapText="1"/>
    </xf>
    <xf numFmtId="0" fontId="14" fillId="5" borderId="0" xfId="1" applyFont="1" applyFill="1" applyBorder="1" applyAlignment="1">
      <alignment wrapText="1"/>
    </xf>
    <xf numFmtId="0" fontId="4" fillId="4" borderId="0" xfId="0" applyFont="1" applyFill="1" applyBorder="1" applyAlignment="1">
      <alignment vertical="top" wrapText="1"/>
    </xf>
    <xf numFmtId="0" fontId="15" fillId="5" borderId="0" xfId="1" applyFont="1" applyFill="1" applyBorder="1" applyAlignment="1">
      <alignment wrapText="1"/>
    </xf>
    <xf numFmtId="0" fontId="4" fillId="4" borderId="0" xfId="0" applyFont="1" applyFill="1" applyBorder="1" applyAlignment="1">
      <alignment horizontal="left" vertical="top" wrapText="1"/>
    </xf>
  </cellXfs>
  <cellStyles count="38">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Normal" xfId="0" builtinId="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12700</xdr:colOff>
      <xdr:row>1</xdr:row>
      <xdr:rowOff>177800</xdr:rowOff>
    </xdr:from>
    <xdr:to>
      <xdr:col>3</xdr:col>
      <xdr:colOff>0</xdr:colOff>
      <xdr:row>10</xdr:row>
      <xdr:rowOff>101600</xdr:rowOff>
    </xdr:to>
    <xdr:sp macro="" textlink="">
      <xdr:nvSpPr>
        <xdr:cNvPr id="2" name="TextBox 1"/>
        <xdr:cNvSpPr txBox="1"/>
      </xdr:nvSpPr>
      <xdr:spPr>
        <a:xfrm>
          <a:off x="838200" y="431800"/>
          <a:ext cx="6908800" cy="1638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The following are calculated with the specific items from the BOM. The calculations assume that this is your first time running the workshop and that you have none of the necessary materials prior to ordering. They also assume a class size of 20 students. </a:t>
          </a:r>
        </a:p>
        <a:p>
          <a:endParaRPr lang="en-US">
            <a:effectLst/>
          </a:endParaRPr>
        </a:p>
        <a:p>
          <a:r>
            <a:rPr lang="en-US" sz="1100">
              <a:solidFill>
                <a:schemeClr val="dk1"/>
              </a:solidFill>
              <a:effectLst/>
              <a:latin typeface="+mn-lt"/>
              <a:ea typeface="+mn-ea"/>
              <a:cs typeface="+mn-cs"/>
            </a:rPr>
            <a:t>You may change the spreadsheet based on your particular classroom's needs or class size to create updated costs. We have input the recommended "# of Units Needed", and you can change those as you see fit. Take note of any minimum quantites needed per student as noted in the "Consumable" column with the product's name. Likewise, you can change your "Class size". Lastly, you can input the prices of the supplies from other vendors, if</a:t>
          </a:r>
          <a:r>
            <a:rPr lang="en-US" sz="1100" baseline="0">
              <a:solidFill>
                <a:schemeClr val="dk1"/>
              </a:solidFill>
              <a:effectLst/>
              <a:latin typeface="+mn-lt"/>
              <a:ea typeface="+mn-ea"/>
              <a:cs typeface="+mn-cs"/>
            </a:rPr>
            <a:t> needed,</a:t>
          </a:r>
          <a:r>
            <a:rPr lang="en-US" sz="1100">
              <a:solidFill>
                <a:schemeClr val="dk1"/>
              </a:solidFill>
              <a:effectLst/>
              <a:latin typeface="+mn-lt"/>
              <a:ea typeface="+mn-ea"/>
              <a:cs typeface="+mn-cs"/>
            </a:rPr>
            <a:t> instead of the ones that we recommend. </a:t>
          </a:r>
          <a:endParaRPr lang="en-US">
            <a:effectLst/>
          </a:endParaRPr>
        </a:p>
        <a:p>
          <a:r>
            <a:rPr lang="en-US" sz="1100"/>
            <a:t> </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abSelected="1" zoomScale="70" zoomScaleNormal="70" workbookViewId="0">
      <selection activeCell="G3" sqref="G3"/>
    </sheetView>
  </sheetViews>
  <sheetFormatPr defaultColWidth="10.77734375" defaultRowHeight="15.6" x14ac:dyDescent="0.3"/>
  <cols>
    <col min="1" max="1" width="6.6640625" style="1" customWidth="1"/>
    <col min="2" max="2" width="66.44140625" style="1" customWidth="1"/>
    <col min="3" max="3" width="24.33203125" style="1" customWidth="1"/>
    <col min="4" max="4" width="10.6640625" style="1" customWidth="1"/>
    <col min="5" max="5" width="17.6640625" style="1" customWidth="1"/>
    <col min="6" max="6" width="15.77734375" style="1" customWidth="1"/>
    <col min="7" max="7" width="15" style="1" customWidth="1"/>
    <col min="8" max="8" width="13" style="1" customWidth="1"/>
    <col min="9" max="9" width="5" style="1" customWidth="1"/>
    <col min="10" max="10" width="21" style="1" customWidth="1"/>
    <col min="11" max="11" width="27.6640625" style="1" customWidth="1"/>
    <col min="12" max="16384" width="10.77734375" style="1"/>
  </cols>
  <sheetData>
    <row r="1" spans="1:11" ht="21" x14ac:dyDescent="0.4">
      <c r="B1" s="28" t="s">
        <v>10</v>
      </c>
      <c r="C1" s="28"/>
      <c r="D1" s="2"/>
      <c r="E1" s="2"/>
    </row>
    <row r="3" spans="1:11" x14ac:dyDescent="0.3">
      <c r="D3" s="3" t="s">
        <v>11</v>
      </c>
      <c r="E3" s="3"/>
      <c r="F3" s="1">
        <v>20</v>
      </c>
    </row>
    <row r="5" spans="1:11" x14ac:dyDescent="0.3">
      <c r="D5" s="4" t="s">
        <v>31</v>
      </c>
      <c r="E5" s="4"/>
      <c r="F5" s="5">
        <f xml:space="preserve"> SUM(J35,J40)</f>
        <v>401.87</v>
      </c>
    </row>
    <row r="6" spans="1:11" x14ac:dyDescent="0.3">
      <c r="D6" s="4" t="s">
        <v>32</v>
      </c>
      <c r="E6" s="4"/>
      <c r="F6" s="5">
        <f xml:space="preserve"> SUM(K35,K40)</f>
        <v>20.093499999999995</v>
      </c>
    </row>
    <row r="13" spans="1:11" x14ac:dyDescent="0.3">
      <c r="A13" s="6"/>
      <c r="B13" s="7" t="s">
        <v>3</v>
      </c>
      <c r="C13" s="7" t="s">
        <v>42</v>
      </c>
      <c r="D13" s="7" t="s">
        <v>9</v>
      </c>
      <c r="E13" s="7" t="s">
        <v>33</v>
      </c>
      <c r="F13" s="7" t="s">
        <v>4</v>
      </c>
      <c r="G13" s="7" t="s">
        <v>7</v>
      </c>
      <c r="H13" s="7" t="s">
        <v>8</v>
      </c>
      <c r="I13" s="7" t="s">
        <v>33</v>
      </c>
      <c r="J13" s="7" t="s">
        <v>5</v>
      </c>
      <c r="K13" s="7" t="s">
        <v>6</v>
      </c>
    </row>
    <row r="14" spans="1:11" x14ac:dyDescent="0.3">
      <c r="A14" s="6"/>
      <c r="B14" s="30" t="s">
        <v>40</v>
      </c>
      <c r="C14" s="30"/>
      <c r="D14" s="30"/>
      <c r="E14" s="30"/>
      <c r="F14" s="30"/>
      <c r="G14" s="30"/>
      <c r="H14" s="30"/>
      <c r="I14" s="30"/>
      <c r="J14" s="30"/>
      <c r="K14" s="30"/>
    </row>
    <row r="15" spans="1:11" ht="31.2" x14ac:dyDescent="0.3">
      <c r="A15" s="31">
        <v>1</v>
      </c>
      <c r="B15" s="8" t="s">
        <v>46</v>
      </c>
      <c r="C15" s="8" t="s">
        <v>44</v>
      </c>
      <c r="D15" s="1">
        <v>25</v>
      </c>
      <c r="F15" s="1">
        <v>10.55</v>
      </c>
      <c r="G15" s="1">
        <v>1</v>
      </c>
      <c r="H15" s="9">
        <f t="shared" ref="H15:H21" si="0" xml:space="preserve"> D15 *G15</f>
        <v>25</v>
      </c>
      <c r="I15" s="9"/>
      <c r="J15" s="9">
        <f t="shared" ref="J15:J21" si="1" xml:space="preserve"> F15 * G15</f>
        <v>10.55</v>
      </c>
      <c r="K15" s="9">
        <f t="shared" ref="K15:K21" si="2" xml:space="preserve"> J15/ $F$3</f>
        <v>0.52750000000000008</v>
      </c>
    </row>
    <row r="16" spans="1:11" x14ac:dyDescent="0.3">
      <c r="A16" s="31">
        <v>2</v>
      </c>
      <c r="B16" s="8" t="s">
        <v>17</v>
      </c>
      <c r="C16" s="8" t="s">
        <v>44</v>
      </c>
      <c r="D16" s="1">
        <v>8</v>
      </c>
      <c r="F16" s="1">
        <v>7.92</v>
      </c>
      <c r="G16" s="1">
        <v>1</v>
      </c>
      <c r="H16" s="12">
        <f t="shared" si="0"/>
        <v>8</v>
      </c>
      <c r="J16" s="9">
        <f t="shared" si="1"/>
        <v>7.92</v>
      </c>
      <c r="K16" s="9">
        <f t="shared" si="2"/>
        <v>0.39600000000000002</v>
      </c>
    </row>
    <row r="17" spans="1:11" x14ac:dyDescent="0.3">
      <c r="A17" s="31">
        <v>3</v>
      </c>
      <c r="B17" s="41" t="s">
        <v>15</v>
      </c>
      <c r="C17" s="8" t="s">
        <v>44</v>
      </c>
      <c r="D17" s="1">
        <v>1</v>
      </c>
      <c r="F17" s="1">
        <v>2.34</v>
      </c>
      <c r="G17" s="1">
        <v>5</v>
      </c>
      <c r="H17" s="9">
        <f t="shared" si="0"/>
        <v>5</v>
      </c>
      <c r="J17" s="9">
        <f t="shared" si="1"/>
        <v>11.7</v>
      </c>
      <c r="K17" s="9">
        <f t="shared" si="2"/>
        <v>0.58499999999999996</v>
      </c>
    </row>
    <row r="18" spans="1:11" x14ac:dyDescent="0.3">
      <c r="A18" s="31">
        <v>4</v>
      </c>
      <c r="B18" s="10" t="s">
        <v>13</v>
      </c>
      <c r="C18" s="10" t="s">
        <v>44</v>
      </c>
      <c r="D18" s="1">
        <v>1000</v>
      </c>
      <c r="F18" s="1">
        <v>13.97</v>
      </c>
      <c r="G18" s="1">
        <v>1</v>
      </c>
      <c r="H18" s="9">
        <f t="shared" si="0"/>
        <v>1000</v>
      </c>
      <c r="J18" s="9">
        <f t="shared" si="1"/>
        <v>13.97</v>
      </c>
      <c r="K18" s="9">
        <f t="shared" si="2"/>
        <v>0.69850000000000001</v>
      </c>
    </row>
    <row r="19" spans="1:11" x14ac:dyDescent="0.3">
      <c r="A19" s="31">
        <v>5</v>
      </c>
      <c r="B19" s="8" t="s">
        <v>16</v>
      </c>
      <c r="C19" s="8" t="s">
        <v>44</v>
      </c>
      <c r="D19" s="1">
        <v>162</v>
      </c>
      <c r="F19" s="1">
        <v>14.99</v>
      </c>
      <c r="G19" s="1">
        <v>1</v>
      </c>
      <c r="H19" s="12">
        <f t="shared" si="0"/>
        <v>162</v>
      </c>
      <c r="J19" s="9">
        <f t="shared" si="1"/>
        <v>14.99</v>
      </c>
      <c r="K19" s="9">
        <f t="shared" si="2"/>
        <v>0.74950000000000006</v>
      </c>
    </row>
    <row r="20" spans="1:11" x14ac:dyDescent="0.3">
      <c r="A20" s="31">
        <v>6</v>
      </c>
      <c r="B20" s="41" t="s">
        <v>19</v>
      </c>
      <c r="C20" s="8" t="s">
        <v>44</v>
      </c>
      <c r="D20" s="1">
        <v>1</v>
      </c>
      <c r="F20" s="1">
        <v>10.41</v>
      </c>
      <c r="G20" s="1">
        <v>5</v>
      </c>
      <c r="H20" s="12">
        <f t="shared" si="0"/>
        <v>5</v>
      </c>
      <c r="J20" s="9">
        <f t="shared" si="1"/>
        <v>52.05</v>
      </c>
      <c r="K20" s="9">
        <f t="shared" si="2"/>
        <v>2.6025</v>
      </c>
    </row>
    <row r="21" spans="1:11" x14ac:dyDescent="0.3">
      <c r="A21" s="31">
        <v>7</v>
      </c>
      <c r="B21" s="8" t="s">
        <v>20</v>
      </c>
      <c r="C21" s="8" t="s">
        <v>44</v>
      </c>
      <c r="D21" s="1">
        <v>100</v>
      </c>
      <c r="F21" s="1">
        <v>6.18</v>
      </c>
      <c r="G21" s="1">
        <v>1</v>
      </c>
      <c r="H21" s="12">
        <f t="shared" si="0"/>
        <v>100</v>
      </c>
      <c r="J21" s="9">
        <f t="shared" si="1"/>
        <v>6.18</v>
      </c>
      <c r="K21" s="9">
        <f t="shared" si="2"/>
        <v>0.309</v>
      </c>
    </row>
    <row r="22" spans="1:11" x14ac:dyDescent="0.3">
      <c r="A22" s="31">
        <v>8</v>
      </c>
      <c r="B22" s="38" t="s">
        <v>37</v>
      </c>
      <c r="C22" s="38" t="s">
        <v>44</v>
      </c>
      <c r="D22" s="35">
        <v>1</v>
      </c>
      <c r="E22" s="35"/>
      <c r="F22" s="35">
        <v>13.99</v>
      </c>
      <c r="G22" s="35">
        <v>3</v>
      </c>
      <c r="H22" s="36">
        <v>3</v>
      </c>
      <c r="I22" s="35"/>
      <c r="J22" s="35">
        <v>41.97</v>
      </c>
      <c r="K22" s="35">
        <v>2.0985</v>
      </c>
    </row>
    <row r="23" spans="1:11" x14ac:dyDescent="0.3">
      <c r="A23" s="31">
        <v>9</v>
      </c>
      <c r="B23" s="8" t="s">
        <v>51</v>
      </c>
      <c r="C23" s="8" t="s">
        <v>44</v>
      </c>
      <c r="D23" s="1">
        <v>1</v>
      </c>
      <c r="E23" s="34" t="s">
        <v>36</v>
      </c>
      <c r="F23" s="1">
        <v>4.4800000000000004</v>
      </c>
      <c r="G23" s="1">
        <v>1</v>
      </c>
      <c r="H23" s="9">
        <f t="shared" ref="H23:H33" si="3" xml:space="preserve"> D23 *G23</f>
        <v>1</v>
      </c>
      <c r="I23" s="34" t="s">
        <v>36</v>
      </c>
      <c r="J23" s="9">
        <f t="shared" ref="J23:J28" si="4" xml:space="preserve"> F23 * G23</f>
        <v>4.4800000000000004</v>
      </c>
      <c r="K23" s="9">
        <f t="shared" ref="K23:K28" si="5" xml:space="preserve"> J23/ $F$3</f>
        <v>0.22400000000000003</v>
      </c>
    </row>
    <row r="24" spans="1:11" x14ac:dyDescent="0.3">
      <c r="A24" s="31">
        <v>10</v>
      </c>
      <c r="B24" s="8" t="s">
        <v>18</v>
      </c>
      <c r="C24" s="8" t="s">
        <v>44</v>
      </c>
      <c r="D24" s="1">
        <v>4</v>
      </c>
      <c r="F24" s="1">
        <v>1.99</v>
      </c>
      <c r="G24" s="1">
        <v>5</v>
      </c>
      <c r="H24" s="12">
        <f t="shared" si="3"/>
        <v>20</v>
      </c>
      <c r="J24" s="9">
        <f t="shared" si="4"/>
        <v>9.9499999999999993</v>
      </c>
      <c r="K24" s="9">
        <f t="shared" si="5"/>
        <v>0.49749999999999994</v>
      </c>
    </row>
    <row r="25" spans="1:11" x14ac:dyDescent="0.3">
      <c r="A25" s="31">
        <v>11</v>
      </c>
      <c r="B25" s="41" t="s">
        <v>0</v>
      </c>
      <c r="C25" s="8" t="s">
        <v>44</v>
      </c>
      <c r="D25" s="9">
        <v>3</v>
      </c>
      <c r="E25" s="9"/>
      <c r="F25" s="9">
        <v>15.46</v>
      </c>
      <c r="G25" s="9">
        <v>7</v>
      </c>
      <c r="H25" s="9">
        <f t="shared" si="3"/>
        <v>21</v>
      </c>
      <c r="I25" s="9"/>
      <c r="J25" s="9">
        <f t="shared" si="4"/>
        <v>108.22</v>
      </c>
      <c r="K25" s="9">
        <f t="shared" si="5"/>
        <v>5.4109999999999996</v>
      </c>
    </row>
    <row r="26" spans="1:11" x14ac:dyDescent="0.3">
      <c r="A26" s="31">
        <v>12</v>
      </c>
      <c r="B26" s="8" t="s">
        <v>1</v>
      </c>
      <c r="C26" s="8" t="s">
        <v>44</v>
      </c>
      <c r="D26" s="9">
        <v>12</v>
      </c>
      <c r="E26" s="9"/>
      <c r="F26" s="9">
        <v>5.39</v>
      </c>
      <c r="G26" s="9">
        <v>2</v>
      </c>
      <c r="H26" s="9">
        <f t="shared" si="3"/>
        <v>24</v>
      </c>
      <c r="I26" s="9"/>
      <c r="J26" s="9">
        <f t="shared" si="4"/>
        <v>10.78</v>
      </c>
      <c r="K26" s="9">
        <f t="shared" si="5"/>
        <v>0.53899999999999992</v>
      </c>
    </row>
    <row r="27" spans="1:11" x14ac:dyDescent="0.3">
      <c r="A27" s="31">
        <v>13</v>
      </c>
      <c r="B27" s="39" t="s">
        <v>14</v>
      </c>
      <c r="C27" s="39" t="s">
        <v>44</v>
      </c>
      <c r="D27" s="1">
        <v>150</v>
      </c>
      <c r="F27" s="1">
        <v>3.68</v>
      </c>
      <c r="G27" s="1">
        <v>1</v>
      </c>
      <c r="H27" s="9">
        <f t="shared" si="3"/>
        <v>150</v>
      </c>
      <c r="J27" s="9">
        <f t="shared" si="4"/>
        <v>3.68</v>
      </c>
      <c r="K27" s="9">
        <f t="shared" si="5"/>
        <v>0.184</v>
      </c>
    </row>
    <row r="28" spans="1:11" ht="31.2" x14ac:dyDescent="0.3">
      <c r="A28" s="31">
        <v>14</v>
      </c>
      <c r="B28" s="10" t="s">
        <v>21</v>
      </c>
      <c r="C28" s="10" t="s">
        <v>44</v>
      </c>
      <c r="D28" s="1">
        <v>40</v>
      </c>
      <c r="F28" s="1">
        <v>17.989999999999998</v>
      </c>
      <c r="G28" s="1">
        <v>1</v>
      </c>
      <c r="H28" s="12">
        <f t="shared" si="3"/>
        <v>40</v>
      </c>
      <c r="J28" s="9">
        <f t="shared" si="4"/>
        <v>17.989999999999998</v>
      </c>
      <c r="K28" s="9">
        <f t="shared" si="5"/>
        <v>0.89949999999999997</v>
      </c>
    </row>
    <row r="29" spans="1:11" ht="31.2" x14ac:dyDescent="0.3">
      <c r="A29" s="31">
        <v>15</v>
      </c>
      <c r="B29" s="41" t="s">
        <v>2</v>
      </c>
      <c r="C29" s="8" t="s">
        <v>45</v>
      </c>
      <c r="D29" s="1">
        <v>5</v>
      </c>
      <c r="F29" s="1">
        <v>6.89</v>
      </c>
      <c r="G29" s="1">
        <v>1</v>
      </c>
      <c r="H29" s="9">
        <f t="shared" si="3"/>
        <v>5</v>
      </c>
      <c r="J29" s="1">
        <f xml:space="preserve"> F29*G29</f>
        <v>6.89</v>
      </c>
      <c r="K29" s="1">
        <f xml:space="preserve"> J29/$F$3</f>
        <v>0.34449999999999997</v>
      </c>
    </row>
    <row r="30" spans="1:11" ht="31.2" x14ac:dyDescent="0.3">
      <c r="A30" s="31">
        <v>16</v>
      </c>
      <c r="B30" s="10" t="s">
        <v>47</v>
      </c>
      <c r="C30" s="10" t="s">
        <v>48</v>
      </c>
      <c r="D30" s="29">
        <v>25</v>
      </c>
      <c r="E30" s="32" t="s">
        <v>34</v>
      </c>
      <c r="F30" s="29">
        <v>1.5</v>
      </c>
      <c r="G30" s="29">
        <v>1</v>
      </c>
      <c r="H30" s="33">
        <f t="shared" si="3"/>
        <v>25</v>
      </c>
      <c r="I30" s="32" t="s">
        <v>34</v>
      </c>
      <c r="J30" s="29">
        <f xml:space="preserve"> F30 * G30</f>
        <v>1.5</v>
      </c>
      <c r="K30" s="29">
        <f xml:space="preserve"> J30/ $F$3</f>
        <v>7.4999999999999997E-2</v>
      </c>
    </row>
    <row r="31" spans="1:11" ht="31.2" x14ac:dyDescent="0.3">
      <c r="A31" s="7">
        <v>17</v>
      </c>
      <c r="B31" s="37" t="s">
        <v>50</v>
      </c>
      <c r="C31" s="37" t="s">
        <v>48</v>
      </c>
      <c r="D31" s="29">
        <v>10</v>
      </c>
      <c r="E31" s="32" t="s">
        <v>34</v>
      </c>
      <c r="F31" s="29">
        <v>6.9</v>
      </c>
      <c r="G31" s="29">
        <v>1</v>
      </c>
      <c r="H31" s="33">
        <f t="shared" si="3"/>
        <v>10</v>
      </c>
      <c r="I31" s="32" t="s">
        <v>34</v>
      </c>
      <c r="J31" s="29">
        <f xml:space="preserve"> F31 * G31</f>
        <v>6.9</v>
      </c>
      <c r="K31" s="29">
        <f xml:space="preserve"> J31/ $F$3</f>
        <v>0.34500000000000003</v>
      </c>
    </row>
    <row r="32" spans="1:11" x14ac:dyDescent="0.3">
      <c r="A32" s="31">
        <v>18</v>
      </c>
      <c r="B32" s="8" t="s">
        <v>22</v>
      </c>
      <c r="C32" s="8" t="s">
        <v>48</v>
      </c>
      <c r="D32" s="1">
        <v>1</v>
      </c>
      <c r="F32" s="1">
        <v>3.11</v>
      </c>
      <c r="G32" s="1">
        <v>5</v>
      </c>
      <c r="H32" s="9">
        <f t="shared" si="3"/>
        <v>5</v>
      </c>
      <c r="J32" s="9">
        <f xml:space="preserve"> F32 * G32</f>
        <v>15.549999999999999</v>
      </c>
      <c r="K32" s="9">
        <f xml:space="preserve"> J32/ $F$3</f>
        <v>0.77749999999999997</v>
      </c>
    </row>
    <row r="33" spans="1:11" x14ac:dyDescent="0.3">
      <c r="A33" s="7">
        <v>19</v>
      </c>
      <c r="B33" s="43" t="s">
        <v>38</v>
      </c>
      <c r="C33" s="10" t="s">
        <v>49</v>
      </c>
      <c r="D33" s="1">
        <v>2</v>
      </c>
      <c r="E33" s="1" t="s">
        <v>35</v>
      </c>
      <c r="F33" s="1">
        <v>30.1</v>
      </c>
      <c r="G33" s="1">
        <v>1</v>
      </c>
      <c r="H33" s="12">
        <f t="shared" si="3"/>
        <v>2</v>
      </c>
      <c r="I33" s="1" t="s">
        <v>35</v>
      </c>
      <c r="J33" s="9">
        <f xml:space="preserve"> F33 * G33</f>
        <v>30.1</v>
      </c>
      <c r="K33" s="9">
        <f xml:space="preserve"> J33/ $F$3</f>
        <v>1.5050000000000001</v>
      </c>
    </row>
    <row r="34" spans="1:11" x14ac:dyDescent="0.3">
      <c r="A34" s="5"/>
      <c r="B34" s="5"/>
      <c r="C34" s="5"/>
      <c r="D34" s="5"/>
      <c r="E34" s="5"/>
      <c r="F34" s="5"/>
      <c r="G34" s="5"/>
      <c r="H34" s="11"/>
      <c r="I34" s="11"/>
      <c r="J34" s="4" t="s">
        <v>23</v>
      </c>
      <c r="K34" s="4" t="s">
        <v>30</v>
      </c>
    </row>
    <row r="35" spans="1:11" x14ac:dyDescent="0.3">
      <c r="A35" s="13"/>
      <c r="B35" s="14"/>
      <c r="C35" s="14"/>
      <c r="D35" s="14"/>
      <c r="E35" s="14"/>
      <c r="F35" s="14"/>
      <c r="G35" s="14"/>
      <c r="H35" s="12"/>
      <c r="I35" s="12"/>
      <c r="J35" s="5">
        <f xml:space="preserve"> SUM(J15:J33)</f>
        <v>375.37</v>
      </c>
      <c r="K35" s="15">
        <f xml:space="preserve"> SUM(K15:K33)</f>
        <v>18.768499999999996</v>
      </c>
    </row>
    <row r="36" spans="1:11" x14ac:dyDescent="0.3">
      <c r="A36" s="7"/>
      <c r="B36" s="16" t="s">
        <v>25</v>
      </c>
      <c r="C36" s="16"/>
      <c r="D36" s="17"/>
      <c r="E36" s="17"/>
      <c r="F36" s="17"/>
      <c r="G36" s="17"/>
      <c r="H36" s="18"/>
      <c r="I36" s="18"/>
      <c r="J36" s="17"/>
      <c r="K36" s="19"/>
    </row>
    <row r="37" spans="1:11" x14ac:dyDescent="0.3">
      <c r="A37" s="7">
        <v>1</v>
      </c>
      <c r="B37" s="22" t="s">
        <v>27</v>
      </c>
      <c r="C37" s="22" t="s">
        <v>44</v>
      </c>
      <c r="D37" s="14">
        <v>4</v>
      </c>
      <c r="E37" s="14"/>
      <c r="F37" s="14">
        <v>7.3</v>
      </c>
      <c r="G37" s="14">
        <v>1</v>
      </c>
      <c r="H37" s="12">
        <f xml:space="preserve"> D37 *G37</f>
        <v>4</v>
      </c>
      <c r="I37" s="12"/>
      <c r="J37" s="14">
        <f xml:space="preserve"> F37*G37</f>
        <v>7.3</v>
      </c>
      <c r="K37" s="21">
        <f xml:space="preserve"> J37/$F$3</f>
        <v>0.36499999999999999</v>
      </c>
    </row>
    <row r="38" spans="1:11" x14ac:dyDescent="0.3">
      <c r="A38" s="7">
        <v>2</v>
      </c>
      <c r="B38" s="20" t="s">
        <v>26</v>
      </c>
      <c r="C38" s="20" t="s">
        <v>48</v>
      </c>
      <c r="D38" s="14">
        <v>50</v>
      </c>
      <c r="E38" s="14"/>
      <c r="F38" s="14">
        <v>19.2</v>
      </c>
      <c r="G38" s="14">
        <v>1</v>
      </c>
      <c r="H38" s="12">
        <f xml:space="preserve"> D38 *G38</f>
        <v>50</v>
      </c>
      <c r="I38" s="12"/>
      <c r="J38" s="14">
        <f xml:space="preserve"> F38*G38</f>
        <v>19.2</v>
      </c>
      <c r="K38" s="21">
        <f xml:space="preserve"> J38/$F$3</f>
        <v>0.96</v>
      </c>
    </row>
    <row r="39" spans="1:11" x14ac:dyDescent="0.3">
      <c r="A39" s="23"/>
      <c r="B39" s="5"/>
      <c r="C39" s="5"/>
      <c r="D39" s="5"/>
      <c r="E39" s="5"/>
      <c r="F39" s="5"/>
      <c r="G39" s="5"/>
      <c r="H39" s="11"/>
      <c r="I39" s="11"/>
      <c r="J39" s="4" t="s">
        <v>28</v>
      </c>
      <c r="K39" s="24" t="s">
        <v>29</v>
      </c>
    </row>
    <row r="40" spans="1:11" x14ac:dyDescent="0.3">
      <c r="A40" s="13"/>
      <c r="B40" s="14"/>
      <c r="C40" s="14"/>
      <c r="D40" s="14"/>
      <c r="E40" s="14"/>
      <c r="F40" s="14"/>
      <c r="G40" s="14"/>
      <c r="H40" s="9"/>
      <c r="I40" s="9"/>
      <c r="J40" s="5">
        <f xml:space="preserve"> SUM(J37:J38)</f>
        <v>26.5</v>
      </c>
      <c r="K40" s="15">
        <f xml:space="preserve"> SUM(K37:K38)</f>
        <v>1.325</v>
      </c>
    </row>
    <row r="41" spans="1:11" x14ac:dyDescent="0.3">
      <c r="A41" s="7"/>
      <c r="B41" s="25" t="s">
        <v>12</v>
      </c>
      <c r="C41" s="25"/>
      <c r="D41" s="25"/>
      <c r="E41" s="25"/>
      <c r="F41" s="25"/>
      <c r="G41" s="25"/>
      <c r="H41" s="26"/>
      <c r="I41" s="26"/>
      <c r="J41" s="25"/>
      <c r="K41" s="25"/>
    </row>
    <row r="42" spans="1:11" x14ac:dyDescent="0.3">
      <c r="A42" s="7">
        <v>1</v>
      </c>
      <c r="B42" s="40" t="s">
        <v>39</v>
      </c>
      <c r="C42" s="42" t="s">
        <v>44</v>
      </c>
      <c r="D42" s="1">
        <v>1</v>
      </c>
      <c r="F42" s="1">
        <v>5.97</v>
      </c>
      <c r="G42" s="1">
        <v>2</v>
      </c>
      <c r="H42" s="9">
        <f t="shared" ref="H42:H43" si="6" xml:space="preserve"> D42 *G42</f>
        <v>2</v>
      </c>
      <c r="I42" s="9"/>
      <c r="J42" s="1">
        <f xml:space="preserve"> F42*G42</f>
        <v>11.94</v>
      </c>
      <c r="K42" s="1">
        <f xml:space="preserve"> J42/$F$3</f>
        <v>0.59699999999999998</v>
      </c>
    </row>
    <row r="43" spans="1:11" x14ac:dyDescent="0.3">
      <c r="A43" s="7">
        <v>2</v>
      </c>
      <c r="B43" s="27" t="s">
        <v>41</v>
      </c>
      <c r="C43" s="27" t="s">
        <v>52</v>
      </c>
      <c r="D43" s="1">
        <v>1</v>
      </c>
      <c r="F43" s="1">
        <v>333.95</v>
      </c>
      <c r="G43" s="1">
        <v>1</v>
      </c>
      <c r="H43" s="9">
        <f t="shared" si="6"/>
        <v>1</v>
      </c>
      <c r="I43" s="9"/>
      <c r="J43" s="1">
        <f xml:space="preserve"> F43*G43</f>
        <v>333.95</v>
      </c>
      <c r="K43" s="1">
        <f xml:space="preserve"> J43/$F$3</f>
        <v>16.697499999999998</v>
      </c>
    </row>
    <row r="44" spans="1:11" x14ac:dyDescent="0.3">
      <c r="A44" s="5"/>
      <c r="B44" s="5"/>
      <c r="C44" s="5"/>
      <c r="D44" s="5"/>
      <c r="E44" s="5"/>
      <c r="F44" s="5"/>
      <c r="G44" s="5"/>
      <c r="H44" s="5"/>
      <c r="I44" s="5"/>
      <c r="J44" s="4" t="s">
        <v>24</v>
      </c>
      <c r="K44" s="4" t="s">
        <v>43</v>
      </c>
    </row>
    <row r="45" spans="1:11" x14ac:dyDescent="0.3">
      <c r="J45" s="5">
        <f xml:space="preserve"> SUM(J42:J43)</f>
        <v>345.89</v>
      </c>
      <c r="K45" s="5">
        <f xml:space="preserve"> SUM(K42:K43)</f>
        <v>17.294499999999999</v>
      </c>
    </row>
  </sheetData>
  <sortState ref="B37:J38">
    <sortCondition ref="C37:C38"/>
    <sortCondition ref="B37:B38"/>
  </sortState>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per Student</vt:lpstr>
    </vt:vector>
  </TitlesOfParts>
  <Company>Harvard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Seas User</dc:creator>
  <cp:lastModifiedBy>Seas User</cp:lastModifiedBy>
  <dcterms:created xsi:type="dcterms:W3CDTF">2017-07-10T17:39:50Z</dcterms:created>
  <dcterms:modified xsi:type="dcterms:W3CDTF">2017-08-11T21:03:20Z</dcterms:modified>
</cp:coreProperties>
</file>